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3D6CAF7E-D568-4950-BC1A-C9EFD1F30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F24" i="5"/>
  <c r="I8" i="5" s="1"/>
  <c r="D6" i="4"/>
  <c r="I24" i="5"/>
</calcChain>
</file>

<file path=xl/sharedStrings.xml><?xml version="1.0" encoding="utf-8"?>
<sst xmlns="http://schemas.openxmlformats.org/spreadsheetml/2006/main" count="61" uniqueCount="43">
  <si>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</si>
  <si>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</si>
  <si>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</si>
  <si>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</si>
  <si>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</si>
  <si>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</si>
  <si>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</si>
  <si>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</si>
  <si>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</si>
  <si>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</si>
  <si>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</si>
  <si>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</si>
  <si>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</si>
  <si>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</si>
  <si>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</si>
  <si>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</si>
  <si>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</si>
  <si>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</si>
  <si>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</si>
  <si>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</si>
  <si>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</si>
  <si>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</si>
  <si>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</si>
  <si>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</si>
  <si>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</si>
  <si>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</si>
  <si>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</si>
  <si>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POLITICA SOCIAL</t>
  </si>
  <si>
    <t>AYUDAS DOMICILIARIAS</t>
  </si>
  <si>
    <t>Prestar ayuda domiciliaria a las personas que por su edad, condición física, etc ... Lo necesiten.</t>
  </si>
  <si>
    <t>Servicios asistenciales</t>
  </si>
  <si>
    <t>Recursos propios y externos, procedentes de la Diputación, que son contratados con una empresa especializada para la prestación del Servicio de Ayuda a Domicilio.</t>
  </si>
  <si>
    <t>1. Nivel adecuado de prestación del servicio.</t>
  </si>
  <si>
    <t>Grado medio de satisfacción</t>
  </si>
  <si>
    <t>&gt; 70%</t>
  </si>
  <si>
    <t>2. Gasto por persona atendida</t>
  </si>
  <si>
    <t>Gasto total / nº de persoas atendidas</t>
  </si>
  <si>
    <t>Servicio Mediación Hipotecaria</t>
  </si>
  <si>
    <t>Prestar el servicio de asesoramiento e intermediación hipotecaria derivado del Convenio suscrito con el Colegio de Abogados a aquellas personas que lo necesiten.</t>
  </si>
  <si>
    <t>Recursos propios y externos (Colegio de Abogados de Bizkaia).</t>
  </si>
  <si>
    <t>JEFATURA DE POLITICA SOCIAL</t>
  </si>
  <si>
    <t>Gastos diversos por campañas</t>
  </si>
  <si>
    <t>BIENESTAR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</si>
</sst>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4" fontId="2" fillId="0" borderId="2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2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center" vertical="justify"/>
    </xf>
    <xf numFmtId="0" fontId="2" fillId="0" borderId="3" xfId="0" applyFont="1" applyBorder="1"/>
    <xf numFmtId="4" fontId="2" fillId="0" borderId="3" xfId="0" applyNumberFormat="1" applyFont="1" applyBorder="1"/>
    <xf numFmtId="9" fontId="3" fillId="0" borderId="1" xfId="1" applyFont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" fontId="2" fillId="6" borderId="1" xfId="0" applyNumberFormat="1" applyFont="1" applyFill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4" fontId="2" fillId="6" borderId="1" xfId="0" applyNumberFormat="1" applyFont="1" applyFill="1" applyBorder="1"/>
    <xf numFmtId="0" fontId="7" fillId="6" borderId="0" xfId="0" applyFont="1" applyFill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6" borderId="5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0" fillId="0" borderId="6" xfId="0" applyBorder="1"/>
    <xf numFmtId="0" fontId="0" fillId="0" borderId="7" xfId="0" applyBorder="1"/>
    <xf numFmtId="0" fontId="2" fillId="0" borderId="3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justify" vertical="center"/>
    </xf>
    <xf numFmtId="0" fontId="0" fillId="0" borderId="3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6" borderId="5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5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5" borderId="13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4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justify" vertical="center"/>
    </xf>
    <xf numFmtId="0" fontId="3" fillId="0" borderId="5" xfId="0" applyFont="1" applyBorder="1" applyAlignment="1">
      <alignment horizontal="left" vertical="justify"/>
    </xf>
    <xf numFmtId="0" fontId="3" fillId="0" borderId="6" xfId="0" applyFont="1" applyBorder="1" applyAlignment="1">
      <alignment horizontal="left" vertical="justify"/>
    </xf>
    <xf numFmtId="0" fontId="3" fillId="0" borderId="7" xfId="0" applyFont="1" applyBorder="1" applyAlignment="1">
      <alignment horizontal="left" vertical="justify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center" vertical="center" textRotation="90"/>
    </xf>
    <xf numFmtId="0" fontId="4" fillId="2" borderId="13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25"/>
  <sheetViews>
    <sheetView tabSelected="1" zoomScale="75" workbookViewId="0">
      <selection activeCell="O31" sqref="O3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2" spans="2:9" x14ac:dyDescent="0.2">
      <c r="F2">
        <v>2021</v>
      </c>
    </row>
    <row r="4" spans="2:9" ht="24.75" customHeight="1" x14ac:dyDescent="0.2">
      <c r="B4" s="62" t="s">
        <v>22</v>
      </c>
      <c r="C4" s="63"/>
      <c r="D4" s="63"/>
      <c r="E4" s="63"/>
      <c r="F4" s="63"/>
      <c r="G4" s="63"/>
      <c r="H4" s="63"/>
      <c r="I4" s="64"/>
    </row>
    <row r="5" spans="2:9" x14ac:dyDescent="0.2">
      <c r="B5" s="6"/>
      <c r="C5" s="1"/>
      <c r="D5" s="1"/>
      <c r="E5" s="1"/>
      <c r="F5" s="1"/>
      <c r="G5" s="1"/>
      <c r="H5" s="1"/>
      <c r="I5" s="1"/>
    </row>
    <row r="6" spans="2:9" x14ac:dyDescent="0.2">
      <c r="B6" s="10" t="s">
        <v>8</v>
      </c>
      <c r="C6" s="2">
        <v>2315</v>
      </c>
      <c r="D6" s="10" t="s">
        <v>11</v>
      </c>
      <c r="E6" s="53" t="s">
        <v>28</v>
      </c>
      <c r="F6" s="65"/>
      <c r="G6" s="65"/>
      <c r="H6" s="65"/>
      <c r="I6" s="66"/>
    </row>
    <row r="7" spans="2:9" x14ac:dyDescent="0.2">
      <c r="B7" s="9"/>
      <c r="C7" s="8"/>
      <c r="D7" s="1"/>
      <c r="E7" s="1"/>
      <c r="F7" s="1"/>
      <c r="G7" s="1"/>
      <c r="H7" s="1"/>
      <c r="I7" s="1"/>
    </row>
    <row r="8" spans="2:9" ht="13.9" customHeight="1" x14ac:dyDescent="0.2">
      <c r="B8" s="18" t="s">
        <v>9</v>
      </c>
      <c r="C8" s="53" t="s">
        <v>40</v>
      </c>
      <c r="D8" s="69"/>
      <c r="E8" s="69"/>
      <c r="F8" s="69"/>
      <c r="G8" s="54"/>
      <c r="H8" s="10" t="s">
        <v>13</v>
      </c>
      <c r="I8" s="14">
        <f>+F24</f>
        <v>2492525.21</v>
      </c>
    </row>
    <row r="9" spans="2:9" ht="13.9" customHeight="1" x14ac:dyDescent="0.2">
      <c r="B9" s="9"/>
      <c r="C9" s="7"/>
      <c r="D9" s="1"/>
      <c r="E9" s="1"/>
      <c r="F9" s="1"/>
      <c r="G9" s="1"/>
      <c r="H9" s="1"/>
      <c r="I9" s="1"/>
    </row>
    <row r="10" spans="2:9" x14ac:dyDescent="0.2">
      <c r="B10" s="10" t="s">
        <v>10</v>
      </c>
      <c r="C10" s="53" t="s">
        <v>27</v>
      </c>
      <c r="D10" s="69"/>
      <c r="E10" s="54"/>
      <c r="F10" s="10" t="s">
        <v>12</v>
      </c>
      <c r="G10" s="53" t="s">
        <v>42</v>
      </c>
      <c r="H10" s="69"/>
      <c r="I10" s="54"/>
    </row>
    <row r="11" spans="2:9" x14ac:dyDescent="0.2">
      <c r="B11" s="6"/>
      <c r="C11" s="1"/>
      <c r="D11" s="1"/>
      <c r="E11" s="1"/>
      <c r="F11" s="1"/>
      <c r="G11" s="1"/>
      <c r="H11" s="1"/>
      <c r="I11" s="1"/>
    </row>
    <row r="12" spans="2:9" x14ac:dyDescent="0.2">
      <c r="B12" s="71" t="s">
        <v>14</v>
      </c>
      <c r="C12" s="71"/>
      <c r="D12" s="71"/>
      <c r="E12" s="71"/>
      <c r="F12" s="71"/>
      <c r="G12" s="71"/>
      <c r="H12" s="71"/>
      <c r="I12" s="7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5" customFormat="1" ht="25.9" customHeight="1" x14ac:dyDescent="0.2">
      <c r="B14" s="72" t="s">
        <v>15</v>
      </c>
      <c r="C14" s="73"/>
      <c r="D14" s="74"/>
      <c r="E14" s="75"/>
      <c r="F14" s="67" t="s">
        <v>20</v>
      </c>
      <c r="G14" s="68"/>
      <c r="H14" s="68"/>
      <c r="I14" s="68"/>
    </row>
    <row r="15" spans="2:9" ht="25.15" customHeight="1" x14ac:dyDescent="0.2">
      <c r="B15" s="47" t="s">
        <v>29</v>
      </c>
      <c r="C15" s="48"/>
      <c r="D15" s="48"/>
      <c r="E15" s="49"/>
      <c r="F15" s="40" t="s">
        <v>31</v>
      </c>
      <c r="G15" s="41"/>
      <c r="H15" s="41"/>
      <c r="I15" s="42"/>
    </row>
    <row r="16" spans="2:9" ht="25.15" customHeight="1" x14ac:dyDescent="0.2">
      <c r="B16" s="50"/>
      <c r="C16" s="51"/>
      <c r="D16" s="51"/>
      <c r="E16" s="52"/>
      <c r="F16" s="40"/>
      <c r="G16" s="41"/>
      <c r="H16" s="41"/>
      <c r="I16" s="42"/>
    </row>
    <row r="17" spans="2:15" ht="25.15" customHeight="1" x14ac:dyDescent="0.2">
      <c r="B17" s="40" t="s">
        <v>38</v>
      </c>
      <c r="C17" s="43"/>
      <c r="D17" s="43"/>
      <c r="E17" s="44"/>
      <c r="F17" s="70" t="s">
        <v>39</v>
      </c>
      <c r="G17" s="70"/>
      <c r="H17" s="70"/>
      <c r="I17" s="70"/>
    </row>
    <row r="18" spans="2:15" x14ac:dyDescent="0.2">
      <c r="B18" s="1"/>
      <c r="C18" s="1"/>
      <c r="D18" s="1"/>
      <c r="E18" s="1"/>
      <c r="F18" s="1"/>
      <c r="G18" s="1"/>
      <c r="H18" s="1"/>
      <c r="I18" s="1"/>
    </row>
    <row r="19" spans="2:15" x14ac:dyDescent="0.2">
      <c r="B19" s="1"/>
      <c r="C19" s="1"/>
      <c r="D19" s="1"/>
      <c r="E19" s="1"/>
      <c r="F19" s="1"/>
      <c r="G19" s="1"/>
      <c r="H19" s="1"/>
      <c r="I19" s="1"/>
    </row>
    <row r="20" spans="2:15" s="5" customFormat="1" ht="26.45" customHeight="1" x14ac:dyDescent="0.2">
      <c r="B20" s="17" t="s">
        <v>16</v>
      </c>
      <c r="C20" s="58" t="s">
        <v>23</v>
      </c>
      <c r="D20" s="59"/>
      <c r="E20" s="60"/>
      <c r="F20" s="17" t="s">
        <v>17</v>
      </c>
      <c r="G20" s="61" t="s">
        <v>19</v>
      </c>
      <c r="H20" s="61"/>
      <c r="I20" s="17" t="s">
        <v>18</v>
      </c>
    </row>
    <row r="21" spans="2:15" s="13" customFormat="1" ht="25.15" customHeight="1" x14ac:dyDescent="0.2">
      <c r="B21" s="2">
        <v>22711</v>
      </c>
      <c r="C21" s="35" t="s">
        <v>30</v>
      </c>
      <c r="D21" s="36"/>
      <c r="E21" s="37"/>
      <c r="F21" s="15">
        <v>2480525.21</v>
      </c>
      <c r="G21" s="38">
        <v>31015</v>
      </c>
      <c r="H21" s="39"/>
      <c r="I21" s="31">
        <v>180000</v>
      </c>
    </row>
    <row r="22" spans="2:15" s="13" customFormat="1" ht="25.15" customHeight="1" x14ac:dyDescent="0.25">
      <c r="B22" s="2">
        <v>22759</v>
      </c>
      <c r="C22" s="35" t="s">
        <v>37</v>
      </c>
      <c r="D22" s="36"/>
      <c r="E22" s="37"/>
      <c r="F22" s="15">
        <v>6000</v>
      </c>
      <c r="G22" s="53"/>
      <c r="H22" s="54"/>
      <c r="I22" s="14"/>
      <c r="J22" s="30"/>
      <c r="K22" s="30"/>
      <c r="L22" s="30"/>
      <c r="M22" s="30"/>
      <c r="N22" s="30"/>
      <c r="O22" s="30"/>
    </row>
    <row r="23" spans="2:15" s="34" customFormat="1" ht="25.15" customHeight="1" x14ac:dyDescent="0.2">
      <c r="B23" s="32">
        <v>22609</v>
      </c>
      <c r="C23" s="55" t="s">
        <v>41</v>
      </c>
      <c r="D23" s="56"/>
      <c r="E23" s="57"/>
      <c r="F23" s="33">
        <v>6000</v>
      </c>
      <c r="G23" s="55"/>
      <c r="H23" s="57"/>
      <c r="I23" s="31"/>
    </row>
    <row r="24" spans="2:15" ht="25.9" customHeight="1" thickBot="1" x14ac:dyDescent="0.25">
      <c r="B24" s="45"/>
      <c r="C24" s="45"/>
      <c r="D24" s="20"/>
      <c r="E24" s="21"/>
      <c r="F24" s="12">
        <f>SUM(F21:F23)</f>
        <v>2492525.21</v>
      </c>
      <c r="G24" s="45"/>
      <c r="H24" s="46"/>
      <c r="I24" s="16">
        <f>SUM(I21:I23)</f>
        <v>180000</v>
      </c>
    </row>
    <row r="25" spans="2:15" ht="13.5" thickTop="1" x14ac:dyDescent="0.2"/>
  </sheetData>
  <mergeCells count="23">
    <mergeCell ref="B4:I4"/>
    <mergeCell ref="E6:I6"/>
    <mergeCell ref="F14:I14"/>
    <mergeCell ref="C8:G8"/>
    <mergeCell ref="F17:I17"/>
    <mergeCell ref="C10:E10"/>
    <mergeCell ref="G10:I10"/>
    <mergeCell ref="B12:I12"/>
    <mergeCell ref="B14:E14"/>
    <mergeCell ref="F15:I15"/>
    <mergeCell ref="C21:E21"/>
    <mergeCell ref="G21:H21"/>
    <mergeCell ref="F16:I16"/>
    <mergeCell ref="B17:E17"/>
    <mergeCell ref="B24:C24"/>
    <mergeCell ref="G24:H24"/>
    <mergeCell ref="B15:E16"/>
    <mergeCell ref="C22:E22"/>
    <mergeCell ref="G22:H22"/>
    <mergeCell ref="C23:E23"/>
    <mergeCell ref="G23:H23"/>
    <mergeCell ref="C20:E20"/>
    <mergeCell ref="G20:H20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27"/>
  <sheetViews>
    <sheetView topLeftCell="B1" zoomScale="75" workbookViewId="0">
      <selection activeCell="H10" sqref="H10:J10"/>
    </sheetView>
  </sheetViews>
  <sheetFormatPr baseColWidth="10" defaultColWidth="11.5703125" defaultRowHeight="12.75" x14ac:dyDescent="0.2"/>
  <cols>
    <col min="1" max="1" width="3.85546875" customWidth="1"/>
    <col min="2" max="2" width="7" style="6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2" spans="2:10" x14ac:dyDescent="0.2">
      <c r="G2">
        <v>2020</v>
      </c>
    </row>
    <row r="4" spans="2:10" ht="24.75" customHeight="1" x14ac:dyDescent="0.2">
      <c r="B4" s="62" t="s">
        <v>21</v>
      </c>
      <c r="C4" s="63"/>
      <c r="D4" s="63"/>
      <c r="E4" s="63"/>
      <c r="F4" s="63"/>
      <c r="G4" s="63"/>
      <c r="H4" s="63"/>
      <c r="I4" s="63"/>
      <c r="J4" s="63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76" t="s">
        <v>8</v>
      </c>
      <c r="C6" s="77"/>
      <c r="D6" s="2">
        <f>+'FICHA PRESUPUESTARIA'!C6</f>
        <v>2315</v>
      </c>
      <c r="E6" s="10" t="s">
        <v>11</v>
      </c>
      <c r="F6" s="53" t="s">
        <v>28</v>
      </c>
      <c r="G6" s="65"/>
      <c r="H6" s="65"/>
      <c r="I6" s="65"/>
      <c r="J6" s="66"/>
    </row>
    <row r="7" spans="2:10" x14ac:dyDescent="0.2">
      <c r="B7" s="9"/>
      <c r="C7" s="8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78" t="s">
        <v>9</v>
      </c>
      <c r="C8" s="77"/>
      <c r="D8" s="53" t="s">
        <v>40</v>
      </c>
      <c r="E8" s="69"/>
      <c r="F8" s="69"/>
      <c r="G8" s="69"/>
      <c r="H8" s="54"/>
      <c r="I8" s="10" t="s">
        <v>13</v>
      </c>
      <c r="J8" s="14">
        <f>'FICHA PRESUPUESTARIA'!F24</f>
        <v>2492525.21</v>
      </c>
    </row>
    <row r="9" spans="2:10" ht="13.9" customHeight="1" x14ac:dyDescent="0.2">
      <c r="B9" s="9"/>
      <c r="C9" s="7"/>
      <c r="D9" s="1"/>
      <c r="E9" s="1"/>
      <c r="F9" s="1"/>
      <c r="G9" s="1"/>
      <c r="H9" s="1"/>
      <c r="I9" s="1"/>
      <c r="J9" s="1"/>
    </row>
    <row r="10" spans="2:10" x14ac:dyDescent="0.2">
      <c r="B10" s="76" t="s">
        <v>10</v>
      </c>
      <c r="C10" s="77"/>
      <c r="D10" s="53" t="s">
        <v>27</v>
      </c>
      <c r="E10" s="69"/>
      <c r="F10" s="54"/>
      <c r="G10" s="10" t="s">
        <v>12</v>
      </c>
      <c r="H10" s="53" t="s">
        <v>42</v>
      </c>
      <c r="I10" s="69"/>
      <c r="J10" s="54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71" t="s">
        <v>7</v>
      </c>
      <c r="C12" s="71"/>
      <c r="D12" s="71"/>
      <c r="E12" s="71"/>
      <c r="F12" s="71"/>
      <c r="G12" s="71"/>
      <c r="H12" s="71"/>
      <c r="I12" s="71"/>
      <c r="J12" s="71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5" customFormat="1" ht="25.9" customHeight="1" x14ac:dyDescent="0.2">
      <c r="B14" s="91" t="s">
        <v>4</v>
      </c>
      <c r="C14" s="82" t="s">
        <v>0</v>
      </c>
      <c r="D14" s="82"/>
      <c r="E14" s="82"/>
      <c r="F14" s="11" t="s">
        <v>3</v>
      </c>
      <c r="G14" s="11" t="s">
        <v>1</v>
      </c>
      <c r="H14" s="82" t="s">
        <v>2</v>
      </c>
      <c r="I14" s="83"/>
      <c r="J14" s="83"/>
    </row>
    <row r="15" spans="2:10" ht="39.950000000000003" customHeight="1" x14ac:dyDescent="0.2">
      <c r="B15" s="92"/>
      <c r="C15" s="40"/>
      <c r="D15" s="41"/>
      <c r="E15" s="42"/>
      <c r="F15" s="24"/>
      <c r="G15" s="3"/>
      <c r="H15" s="80"/>
      <c r="I15" s="81"/>
      <c r="J15" s="81"/>
    </row>
    <row r="16" spans="2:10" ht="39.950000000000003" customHeight="1" x14ac:dyDescent="0.2">
      <c r="B16" s="92"/>
      <c r="C16" s="40"/>
      <c r="D16" s="41"/>
      <c r="E16" s="42"/>
      <c r="F16" s="29"/>
      <c r="G16" s="23"/>
      <c r="H16" s="80"/>
      <c r="I16" s="81"/>
      <c r="J16" s="81"/>
    </row>
    <row r="17" spans="2:10" ht="39.950000000000003" customHeight="1" x14ac:dyDescent="0.2">
      <c r="B17" s="93"/>
      <c r="C17" s="79"/>
      <c r="D17" s="79"/>
      <c r="E17" s="79"/>
      <c r="F17" s="19"/>
      <c r="G17" s="4"/>
      <c r="H17" s="80"/>
      <c r="I17" s="81"/>
      <c r="J17" s="81"/>
    </row>
    <row r="18" spans="2:10" x14ac:dyDescent="0.2">
      <c r="C18" s="26"/>
      <c r="D18" s="26"/>
      <c r="E18" s="26"/>
      <c r="F18" s="1"/>
      <c r="G18" s="1"/>
      <c r="H18" s="1"/>
      <c r="I18" s="1"/>
      <c r="J18" s="1"/>
    </row>
    <row r="19" spans="2:10" ht="25.5" x14ac:dyDescent="0.2">
      <c r="B19" s="94" t="s">
        <v>6</v>
      </c>
      <c r="C19" s="87" t="s">
        <v>0</v>
      </c>
      <c r="D19" s="87"/>
      <c r="E19" s="87"/>
      <c r="F19" s="11" t="s">
        <v>3</v>
      </c>
      <c r="G19" s="11" t="s">
        <v>1</v>
      </c>
      <c r="H19" s="82" t="s">
        <v>2</v>
      </c>
      <c r="I19" s="83"/>
      <c r="J19" s="83"/>
    </row>
    <row r="20" spans="2:10" ht="39.950000000000003" customHeight="1" x14ac:dyDescent="0.2">
      <c r="B20" s="95"/>
      <c r="C20" s="40" t="s">
        <v>32</v>
      </c>
      <c r="D20" s="97"/>
      <c r="E20" s="98"/>
      <c r="F20" s="24" t="s">
        <v>33</v>
      </c>
      <c r="G20" s="3" t="s">
        <v>34</v>
      </c>
      <c r="H20" s="88"/>
      <c r="I20" s="89"/>
      <c r="J20" s="90"/>
    </row>
    <row r="21" spans="2:10" ht="39.950000000000003" customHeight="1" x14ac:dyDescent="0.2">
      <c r="B21" s="95"/>
      <c r="C21" s="99"/>
      <c r="D21" s="100"/>
      <c r="E21" s="101"/>
      <c r="F21" s="28"/>
      <c r="G21" s="28"/>
      <c r="H21" s="81"/>
      <c r="I21" s="81"/>
      <c r="J21" s="81"/>
    </row>
    <row r="22" spans="2:10" ht="39.950000000000003" customHeight="1" x14ac:dyDescent="0.2">
      <c r="B22" s="96"/>
      <c r="C22" s="79"/>
      <c r="D22" s="79"/>
      <c r="E22" s="79"/>
      <c r="F22" s="19"/>
      <c r="G22" s="4"/>
      <c r="H22" s="80"/>
      <c r="I22" s="81"/>
      <c r="J22" s="81"/>
    </row>
    <row r="23" spans="2:10" x14ac:dyDescent="0.2">
      <c r="C23" s="27"/>
      <c r="D23" s="27"/>
      <c r="E23" s="27"/>
      <c r="F23" s="25"/>
    </row>
    <row r="24" spans="2:10" ht="25.5" x14ac:dyDescent="0.2">
      <c r="B24" s="84" t="s">
        <v>5</v>
      </c>
      <c r="C24" s="87" t="s">
        <v>0</v>
      </c>
      <c r="D24" s="87"/>
      <c r="E24" s="87"/>
      <c r="F24" s="11" t="s">
        <v>3</v>
      </c>
      <c r="G24" s="11" t="s">
        <v>1</v>
      </c>
      <c r="H24" s="82" t="s">
        <v>2</v>
      </c>
      <c r="I24" s="83"/>
      <c r="J24" s="83"/>
    </row>
    <row r="25" spans="2:10" ht="39.950000000000003" customHeight="1" x14ac:dyDescent="0.2">
      <c r="B25" s="85"/>
      <c r="C25" s="40" t="s">
        <v>24</v>
      </c>
      <c r="D25" s="41"/>
      <c r="E25" s="42"/>
      <c r="F25" s="24" t="s">
        <v>25</v>
      </c>
      <c r="G25" s="22">
        <v>1</v>
      </c>
      <c r="H25" s="40" t="s">
        <v>26</v>
      </c>
      <c r="I25" s="41"/>
      <c r="J25" s="42"/>
    </row>
    <row r="26" spans="2:10" ht="39.950000000000003" customHeight="1" x14ac:dyDescent="0.2">
      <c r="B26" s="85"/>
      <c r="C26" s="40" t="s">
        <v>35</v>
      </c>
      <c r="D26" s="41"/>
      <c r="E26" s="42"/>
      <c r="F26" s="24" t="s">
        <v>36</v>
      </c>
      <c r="G26" s="3"/>
      <c r="H26" s="81"/>
      <c r="I26" s="81"/>
      <c r="J26" s="81"/>
    </row>
    <row r="27" spans="2:10" ht="39.950000000000003" customHeight="1" x14ac:dyDescent="0.2">
      <c r="B27" s="86"/>
      <c r="C27" s="79"/>
      <c r="D27" s="79"/>
      <c r="E27" s="79"/>
      <c r="F27" s="24"/>
      <c r="G27" s="4"/>
      <c r="H27" s="80"/>
      <c r="I27" s="81"/>
      <c r="J27" s="81"/>
    </row>
  </sheetData>
  <mergeCells count="36">
    <mergeCell ref="C19:E19"/>
    <mergeCell ref="C14:E14"/>
    <mergeCell ref="H14:J14"/>
    <mergeCell ref="C15:E15"/>
    <mergeCell ref="H16:J16"/>
    <mergeCell ref="H15:J15"/>
    <mergeCell ref="B24:B27"/>
    <mergeCell ref="C24:E24"/>
    <mergeCell ref="C25:E25"/>
    <mergeCell ref="C26:E26"/>
    <mergeCell ref="H27:J27"/>
    <mergeCell ref="C27:E27"/>
    <mergeCell ref="H25:J25"/>
    <mergeCell ref="H26:J26"/>
    <mergeCell ref="C22:E22"/>
    <mergeCell ref="H22:J22"/>
    <mergeCell ref="H24:J24"/>
    <mergeCell ref="C16:E16"/>
    <mergeCell ref="F6:J6"/>
    <mergeCell ref="D10:F10"/>
    <mergeCell ref="B12:J12"/>
    <mergeCell ref="H19:J19"/>
    <mergeCell ref="H20:J20"/>
    <mergeCell ref="H21:J21"/>
    <mergeCell ref="B14:B17"/>
    <mergeCell ref="B19:B22"/>
    <mergeCell ref="C20:E20"/>
    <mergeCell ref="C21:E21"/>
    <mergeCell ref="C17:E17"/>
    <mergeCell ref="H17:J17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2025-09-24T10:29:35Z</dcterms:modified>
</cp:coreProperties>
</file>